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14D7E43-5E73-40C2-8756-9AE2764FE0E6}" xr6:coauthVersionLast="47" xr6:coauthVersionMax="47" xr10:uidLastSave="{00000000-0000-0000-0000-000000000000}"/>
  <bookViews>
    <workbookView xWindow="2895" yWindow="4200" windowWidth="28860" windowHeight="1444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7" l="1"/>
  <c r="Q26" i="147"/>
  <c r="Y23" i="147" l="1"/>
  <c r="Q23" i="147"/>
  <c r="Q22" i="147"/>
  <c r="Q21" i="147"/>
  <c r="D21" i="147"/>
  <c r="Q16" i="147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29" i="147" l="1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<sst xmlns="http://schemas.openxmlformats.org/spreadsheetml/2006/main" count="2036" uniqueCount="399">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</sst>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-2900</v>
      </c>
      <c r="J19" s="63">
        <v>-200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-2957714</v>
      </c>
      <c r="Y19" s="156">
        <f>Y18-K19-L19</f>
        <v>-2985535</v>
      </c>
      <c r="Z19" s="217">
        <f>AVERAGE(Y19:Y27)</f>
        <v>-2955636.222222222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-20300</v>
      </c>
      <c r="J20" s="63">
        <v>-200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300</v>
      </c>
      <c r="I21" s="63">
        <v>-100</v>
      </c>
      <c r="J21" s="63">
        <v>-200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-7500</v>
      </c>
      <c r="J22" s="63">
        <v>-200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-5700</v>
      </c>
      <c r="J23" s="63">
        <v>-200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-2929914</v>
      </c>
      <c r="Y26" s="156">
        <f t="shared" si="15"/>
        <v>-2929914</v>
      </c>
      <c r="Z26" s="217">
        <f>AVERAGE(Y26:Y34)</f>
        <v>-2940569.3333333335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2788407</v>
      </c>
      <c r="H27" s="132">
        <v>8300</v>
      </c>
      <c r="I27" s="63">
        <v>1000</v>
      </c>
      <c r="J27" s="63">
        <v>-200</v>
      </c>
      <c r="K27" s="170">
        <f t="shared" si="8"/>
        <v>9100</v>
      </c>
      <c r="L27" s="171"/>
      <c r="M27" s="153"/>
      <c r="N27" s="149">
        <f>L27+K27+G27+M27</f>
        <v>2797507</v>
      </c>
      <c r="O27" s="67">
        <f t="shared" si="3"/>
        <v>135551.41476190477</v>
      </c>
      <c r="P27" s="7">
        <f t="shared" si="6"/>
        <v>2846579.71</v>
      </c>
      <c r="Q27" s="164">
        <f>Q26+N27+1</f>
        <v>2966299.51</v>
      </c>
      <c r="R27" s="29">
        <f t="shared" si="1"/>
        <v>181.45248725320107</v>
      </c>
      <c r="S27" s="5">
        <f>SUM($Q$7:$Q27)/T27+1</f>
        <v>301971.41476190469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-2939014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/>
      <c r="F28" s="23"/>
      <c r="G28" s="26">
        <f t="shared" ref="G28:G30" si="17">D28+E28+F28-E27-F27</f>
        <v>-4048</v>
      </c>
      <c r="H28" s="132">
        <v>300</v>
      </c>
      <c r="I28" s="63">
        <v>1000</v>
      </c>
      <c r="J28" s="63">
        <v>-200</v>
      </c>
      <c r="K28" s="170">
        <f t="shared" si="8"/>
        <v>1100</v>
      </c>
      <c r="L28" s="171"/>
      <c r="M28" s="153"/>
      <c r="N28" s="149">
        <f>L28+K28+G28+M28</f>
        <v>-2948</v>
      </c>
      <c r="O28" s="67">
        <f t="shared" si="3"/>
        <v>256523.1918181818</v>
      </c>
      <c r="P28" s="7">
        <f t="shared" si="6"/>
        <v>5643510.2199999997</v>
      </c>
      <c r="Q28" s="164">
        <f>Q27+N28-2</f>
        <v>2963349.51</v>
      </c>
      <c r="R28" s="29">
        <f t="shared" si="1"/>
        <v>254.14357243955425</v>
      </c>
      <c r="S28" s="5">
        <f>SUM($Q$7:$Q28)/T28+1</f>
        <v>422943.19181818177</v>
      </c>
      <c r="T28" s="18">
        <v>22</v>
      </c>
      <c r="U28" s="4"/>
      <c r="V28" s="131"/>
      <c r="W28" s="105"/>
      <c r="X28" s="167"/>
      <c r="Y28" s="156">
        <f>Y27-K28-L28+2</f>
        <v>-2940112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300</v>
      </c>
      <c r="I29" s="63">
        <v>1000</v>
      </c>
      <c r="J29" s="63">
        <v>-200</v>
      </c>
      <c r="K29" s="170">
        <f t="shared" si="8"/>
        <v>1100</v>
      </c>
      <c r="L29" s="171"/>
      <c r="M29" s="153"/>
      <c r="N29" s="149">
        <f>L29+K29+G29+M29</f>
        <v>1100</v>
      </c>
      <c r="O29" s="67">
        <f t="shared" si="3"/>
        <v>367023.59695652174</v>
      </c>
      <c r="P29" s="7">
        <f t="shared" si="6"/>
        <v>8441542.7300000004</v>
      </c>
      <c r="Q29" s="164">
        <f>Q28+N29+2</f>
        <v>2964451.51</v>
      </c>
      <c r="R29" s="29">
        <f t="shared" si="1"/>
        <v>320.54188341266416</v>
      </c>
      <c r="S29" s="5">
        <f>SUM($Q$7:$Q29)/T29</f>
        <v>533442.59695652162</v>
      </c>
      <c r="T29" s="18">
        <v>23</v>
      </c>
      <c r="U29" s="4"/>
      <c r="V29" s="131"/>
      <c r="W29" s="105"/>
      <c r="X29" s="167"/>
      <c r="Y29" s="156">
        <f>Y28-K29-L29-2</f>
        <v>-2941214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300</v>
      </c>
      <c r="I30" s="25">
        <v>1000</v>
      </c>
      <c r="J30" s="25">
        <v>-200</v>
      </c>
      <c r="K30" s="170">
        <f t="shared" si="8"/>
        <v>1100</v>
      </c>
      <c r="L30" s="171"/>
      <c r="M30" s="153"/>
      <c r="N30" s="149">
        <f>L30+K30+G30+M30</f>
        <v>1100</v>
      </c>
      <c r="O30" s="67">
        <f t="shared" si="3"/>
        <v>468361.46833333332</v>
      </c>
      <c r="P30" s="7">
        <f t="shared" si="6"/>
        <v>11240675.24</v>
      </c>
      <c r="Q30" s="164">
        <f>Q29+N30</f>
        <v>2965551.51</v>
      </c>
      <c r="R30" s="29">
        <f t="shared" si="1"/>
        <v>381.4350935490138</v>
      </c>
      <c r="S30" s="5">
        <f>SUM($Q$7:$Q30)/T30</f>
        <v>634780.46833333327</v>
      </c>
      <c r="T30" s="18">
        <v>24</v>
      </c>
      <c r="U30" s="4"/>
      <c r="V30" s="131"/>
      <c r="W30" s="105"/>
      <c r="X30" s="167"/>
      <c r="Y30" s="156">
        <f t="shared" si="15"/>
        <v>-2942314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561592.31000000006</v>
      </c>
      <c r="P31" s="7">
        <f t="shared" si="6"/>
        <v>14039807.75</v>
      </c>
      <c r="Q31" s="164">
        <f t="shared" ref="Q31:Q39" si="18">Q30+N31</f>
        <v>2965551.51</v>
      </c>
      <c r="R31" s="29">
        <f t="shared" si="1"/>
        <v>437.45684687445549</v>
      </c>
      <c r="S31" s="5">
        <f>SUM($Q$7:$Q31)/T31</f>
        <v>728011.31</v>
      </c>
      <c r="T31" s="18">
        <v>25</v>
      </c>
      <c r="U31" s="4"/>
      <c r="V31" s="137"/>
      <c r="W31" s="105"/>
      <c r="X31" s="167"/>
      <c r="Y31" s="156">
        <f t="shared" si="15"/>
        <v>-2942314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647651.54846153839</v>
      </c>
      <c r="P32" s="7">
        <f t="shared" si="6"/>
        <v>16838940.259999998</v>
      </c>
      <c r="Q32" s="164">
        <f t="shared" si="18"/>
        <v>2965551.51</v>
      </c>
      <c r="R32" s="29">
        <f t="shared" si="1"/>
        <v>489.16923455947835</v>
      </c>
      <c r="S32" s="5">
        <f>SUM($Q$7:$Q32)/T32</f>
        <v>814070.54846153839</v>
      </c>
      <c r="T32" s="18">
        <v>26</v>
      </c>
      <c r="U32" s="27"/>
      <c r="V32" s="137"/>
      <c r="W32" s="105"/>
      <c r="X32" s="167"/>
      <c r="Y32" s="156">
        <f t="shared" si="15"/>
        <v>-2942314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-200</v>
      </c>
      <c r="K33" s="170">
        <f t="shared" si="8"/>
        <v>1100</v>
      </c>
      <c r="L33" s="171"/>
      <c r="M33" s="153"/>
      <c r="N33" s="149">
        <f t="shared" si="11"/>
        <v>1100</v>
      </c>
      <c r="O33" s="67">
        <f t="shared" si="3"/>
        <v>727376.7692592591</v>
      </c>
      <c r="P33" s="7">
        <f t="shared" si="6"/>
        <v>19639172.769999996</v>
      </c>
      <c r="Q33" s="164">
        <f>Q32+N33</f>
        <v>2966651.51</v>
      </c>
      <c r="R33" s="29">
        <f t="shared" si="1"/>
        <v>537.07555583152111</v>
      </c>
      <c r="S33" s="5">
        <f>SUM($Q$7:$Q33)/T33</f>
        <v>893795.7692592591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-2943414</v>
      </c>
      <c r="Z33" s="217">
        <f>AVERAGE(Y33:Y41)</f>
        <v>-2944393.111111111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-200</v>
      </c>
      <c r="K34" s="170">
        <f t="shared" si="8"/>
        <v>1100</v>
      </c>
      <c r="L34" s="171"/>
      <c r="M34" s="153"/>
      <c r="N34" s="149">
        <f>L34+K34+G34+M34</f>
        <v>1100</v>
      </c>
      <c r="O34" s="67">
        <f t="shared" si="3"/>
        <v>801446.61714285694</v>
      </c>
      <c r="P34" s="7">
        <f t="shared" si="6"/>
        <v>22440505.279999994</v>
      </c>
      <c r="Q34" s="164">
        <f>Q33+N34</f>
        <v>2967751.51</v>
      </c>
      <c r="R34" s="29">
        <f t="shared" si="1"/>
        <v>581.58360352054569</v>
      </c>
      <c r="S34" s="5">
        <f>SUM($Q$7:$Q34)/T34</f>
        <v>967865.61714285694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-2944514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v>-9988</v>
      </c>
      <c r="E35" s="87"/>
      <c r="F35" s="23"/>
      <c r="G35" s="26">
        <f t="shared" ref="G35:G37" si="19">D35+E35+F35-E34-F34</f>
        <v>-9988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-9988</v>
      </c>
      <c r="O35" s="67">
        <f t="shared" si="3"/>
        <v>870063.78586206865</v>
      </c>
      <c r="P35" s="7">
        <f t="shared" si="6"/>
        <v>25231849.789999992</v>
      </c>
      <c r="Q35" s="164">
        <f>Q34+N35</f>
        <v>2957763.51</v>
      </c>
      <c r="R35" s="29">
        <f t="shared" si="1"/>
        <v>622.81517486709367</v>
      </c>
      <c r="S35" s="5">
        <f>SUM($Q$7:$Q35)/T35</f>
        <v>1036482.7858620686</v>
      </c>
      <c r="T35" s="18">
        <v>29</v>
      </c>
      <c r="U35" s="4"/>
      <c r="V35" s="131"/>
      <c r="W35" s="105"/>
      <c r="X35" s="167"/>
      <c r="Y35" s="156">
        <f>Y34-K35-L35</f>
        <v>-2944514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934106.50999999966</v>
      </c>
      <c r="P36" s="7">
        <f t="shared" si="6"/>
        <v>28023195.29999999</v>
      </c>
      <c r="Q36" s="164">
        <f>Q35+N36+1</f>
        <v>2957764.51</v>
      </c>
      <c r="R36" s="29">
        <f t="shared" si="1"/>
        <v>661.29859571322959</v>
      </c>
      <c r="S36" s="5">
        <f>SUM($Q$7:$Q36)/T36+1</f>
        <v>1100526.5099999995</v>
      </c>
      <c r="T36" s="18">
        <v>30</v>
      </c>
      <c r="U36" s="4"/>
      <c r="V36" s="136"/>
      <c r="W36" s="105"/>
      <c r="X36" s="167"/>
      <c r="Y36" s="156">
        <f>Y35-K36-L36-2</f>
        <v>-2944516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994017.47774193506</v>
      </c>
      <c r="P37" s="7">
        <f t="shared" si="6"/>
        <v>30814541.809999987</v>
      </c>
      <c r="Q37" s="164">
        <f>Q36+N37+1</f>
        <v>2957765.51</v>
      </c>
      <c r="R37" s="29">
        <f t="shared" si="1"/>
        <v>697.29867247245511</v>
      </c>
      <c r="S37" s="5">
        <f>SUM($Q$7:$Q37)/T37+1</f>
        <v>1160437.4777419351</v>
      </c>
      <c r="T37" s="18">
        <v>31</v>
      </c>
      <c r="U37" s="27"/>
      <c r="V37" s="137"/>
      <c r="W37" s="105"/>
      <c r="X37" s="167"/>
      <c r="Y37" s="156">
        <f t="shared" si="15"/>
        <v>-2944516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1050184.0099999995</v>
      </c>
      <c r="P38" s="7">
        <f t="shared" si="6"/>
        <v>33605888.319999985</v>
      </c>
      <c r="Q38" s="164">
        <f t="shared" si="18"/>
        <v>2957765.51</v>
      </c>
      <c r="R38" s="29">
        <f t="shared" si="1"/>
        <v>731.04814354130212</v>
      </c>
      <c r="S38" s="5">
        <f>SUM($Q$7:$Q38)/T38</f>
        <v>1216603.0099999995</v>
      </c>
      <c r="T38" s="18">
        <v>32</v>
      </c>
      <c r="U38" s="27"/>
      <c r="V38" s="137"/>
      <c r="W38" s="105"/>
      <c r="X38" s="167"/>
      <c r="Y38" s="156">
        <f t="shared" si="15"/>
        <v>-2944516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1102946.5099999995</v>
      </c>
      <c r="P39" s="7">
        <f t="shared" si="6"/>
        <v>36397234.829999983</v>
      </c>
      <c r="Q39" s="164">
        <f t="shared" si="18"/>
        <v>2957765.51</v>
      </c>
      <c r="R39" s="29">
        <f t="shared" si="1"/>
        <v>762.75275659630188</v>
      </c>
      <c r="S39" s="5">
        <f>SUM($Q$7:$Q39)/T39</f>
        <v>1269365.5099999995</v>
      </c>
      <c r="T39" s="18">
        <v>33</v>
      </c>
      <c r="U39" s="27"/>
      <c r="V39" s="137"/>
      <c r="W39" s="105"/>
      <c r="X39" s="167"/>
      <c r="Y39" s="156">
        <f t="shared" si="15"/>
        <v>-2944516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1152605.3629411759</v>
      </c>
      <c r="P40" s="7">
        <f t="shared" si="6"/>
        <v>39188582.339999981</v>
      </c>
      <c r="Q40" s="164">
        <f>Q39+N40+1</f>
        <v>2957766.51</v>
      </c>
      <c r="R40" s="29">
        <f t="shared" si="1"/>
        <v>792.59241008609354</v>
      </c>
      <c r="S40" s="5">
        <f>SUM($Q$7:$Q40)/T40</f>
        <v>1319024.3629411759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-2944516</v>
      </c>
      <c r="Z40" s="217">
        <f>AVERAGE(Y40:Y48)</f>
        <v>-2944516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1199426.5099999993</v>
      </c>
      <c r="P41" s="7">
        <f t="shared" si="6"/>
        <v>41979927.849999979</v>
      </c>
      <c r="Q41" s="164">
        <f>Q40+N41-2</f>
        <v>2957764.51</v>
      </c>
      <c r="R41" s="29">
        <f t="shared" si="1"/>
        <v>820.72690618258684</v>
      </c>
      <c r="S41" s="5">
        <f>SUM($Q$7:$Q41)/T41</f>
        <v>1365845.5099999993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-2944516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1243646.4266666661</v>
      </c>
      <c r="P42" s="7">
        <f t="shared" si="6"/>
        <v>44771271.359999977</v>
      </c>
      <c r="Q42" s="164">
        <f t="shared" ref="Q42:Q47" si="25">Q41+N42-2</f>
        <v>2957762.51</v>
      </c>
      <c r="R42" s="29">
        <f t="shared" si="1"/>
        <v>847.29834133522365</v>
      </c>
      <c r="S42" s="5">
        <f>SUM($Q$7:$Q42)/T42</f>
        <v>1410065.4266666661</v>
      </c>
      <c r="T42" s="18">
        <v>36</v>
      </c>
      <c r="U42" s="138"/>
      <c r="V42" s="131"/>
      <c r="W42" s="105"/>
      <c r="X42" s="167"/>
      <c r="Y42" s="156">
        <f t="shared" ref="Y42:Y48" si="26">Y41-K42-L42</f>
        <v>-2944516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1285476.0235135129</v>
      </c>
      <c r="P43" s="7">
        <f t="shared" si="6"/>
        <v>47562612.869999975</v>
      </c>
      <c r="Q43" s="164">
        <f t="shared" si="25"/>
        <v>2957760.51</v>
      </c>
      <c r="R43" s="29">
        <f t="shared" si="1"/>
        <v>872.43345021512744</v>
      </c>
      <c r="S43" s="5">
        <f>SUM($Q$7:$Q43)/T43</f>
        <v>1451895.0235135129</v>
      </c>
      <c r="T43" s="18">
        <v>37</v>
      </c>
      <c r="U43" s="138"/>
      <c r="V43" s="131"/>
      <c r="W43" s="105"/>
      <c r="X43" s="167"/>
      <c r="Y43" s="156">
        <f t="shared" si="26"/>
        <v>-2944516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1325104.0099999993</v>
      </c>
      <c r="P44" s="7">
        <f t="shared" si="6"/>
        <v>50353952.379999973</v>
      </c>
      <c r="Q44" s="164">
        <f t="shared" si="25"/>
        <v>2957758.51</v>
      </c>
      <c r="R44" s="29">
        <f t="shared" si="1"/>
        <v>896.24562700172419</v>
      </c>
      <c r="S44" s="5">
        <f>SUM($Q$7:$Q44)/T44</f>
        <v>1491523.0099999993</v>
      </c>
      <c r="T44" s="18">
        <v>38</v>
      </c>
      <c r="U44" s="138"/>
      <c r="V44" s="131"/>
      <c r="W44" s="105"/>
      <c r="X44" s="167"/>
      <c r="Y44" s="156">
        <f t="shared" si="26"/>
        <v>-2944516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1362699.7407692301</v>
      </c>
      <c r="P45" s="7">
        <f t="shared" si="6"/>
        <v>53145289.889999971</v>
      </c>
      <c r="Q45" s="164">
        <f t="shared" si="25"/>
        <v>2957756.51</v>
      </c>
      <c r="R45" s="29">
        <f t="shared" si="1"/>
        <v>918.83663570219142</v>
      </c>
      <c r="S45" s="5">
        <f>SUM($Q$7:$Q45)/T45</f>
        <v>1529118.7407692301</v>
      </c>
      <c r="T45" s="18">
        <v>39</v>
      </c>
      <c r="U45" s="138"/>
      <c r="V45" s="131"/>
      <c r="W45" s="105"/>
      <c r="X45" s="167"/>
      <c r="Y45" s="156">
        <f t="shared" si="26"/>
        <v>-2944516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1398415.6349999993</v>
      </c>
      <c r="P46" s="7">
        <f t="shared" si="6"/>
        <v>55936625.399999969</v>
      </c>
      <c r="Q46" s="164">
        <f t="shared" si="25"/>
        <v>2957754.51</v>
      </c>
      <c r="R46" s="29">
        <f t="shared" si="1"/>
        <v>940.29806392298917</v>
      </c>
      <c r="S46" s="5">
        <f>SUM($Q$7:$Q46)/T46</f>
        <v>1564834.6349999993</v>
      </c>
      <c r="T46" s="18">
        <v>40</v>
      </c>
      <c r="U46" s="138"/>
      <c r="V46" s="131"/>
      <c r="W46" s="105"/>
      <c r="X46" s="167"/>
      <c r="Y46" s="156">
        <f t="shared" si="26"/>
        <v>-2944516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1432389.2417073164</v>
      </c>
      <c r="P47" s="7">
        <f t="shared" si="6"/>
        <v>58727958.909999967</v>
      </c>
      <c r="Q47" s="164">
        <f t="shared" si="25"/>
        <v>2957752.51</v>
      </c>
      <c r="R47" s="29">
        <f t="shared" si="1"/>
        <v>960.71256389433677</v>
      </c>
      <c r="S47" s="5">
        <f>SUM($Q$7:$Q47)/T47</f>
        <v>1598808.2417073164</v>
      </c>
      <c r="T47" s="18">
        <v>41</v>
      </c>
      <c r="U47" s="138"/>
      <c r="V47" s="131"/>
      <c r="W47" s="105"/>
      <c r="X47" s="167"/>
      <c r="Y47" s="156">
        <f t="shared" si="26"/>
        <v>-2944516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1464745.0099999991</v>
      </c>
      <c r="P48" s="7">
        <f t="shared" si="6"/>
        <v>61519290.419999965</v>
      </c>
      <c r="Q48" s="164">
        <f>Q47+N48-2</f>
        <v>2957750.51</v>
      </c>
      <c r="R48" s="29">
        <f t="shared" si="1"/>
        <v>980.15491620548096</v>
      </c>
      <c r="S48" s="5">
        <f>SUM($Q$7:$Q48)/T48</f>
        <v>1631164.0099999993</v>
      </c>
      <c r="T48" s="18">
        <v>42</v>
      </c>
      <c r="U48" s="138"/>
      <c r="V48" s="131"/>
      <c r="W48" s="105"/>
      <c r="X48" s="167"/>
      <c r="Y48" s="156">
        <f t="shared" si="26"/>
        <v>-2944516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13"/>
  <sheetViews>
    <sheetView topLeftCell="A5482" workbookViewId="0">
      <selection activeCell="D5513" sqref="D551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2025-04-01T09:30:52Z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